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115" windowWidth="15300" windowHeight="3840"/>
  </bookViews>
  <sheets>
    <sheet name="Лист1" sheetId="3" r:id="rId1"/>
  </sheets>
  <definedNames>
    <definedName name="_xlnm.Print_Area" localSheetId="0">Лист1!$A$1:$BL$20</definedName>
  </definedNames>
  <calcPr calcId="144525"/>
</workbook>
</file>

<file path=xl/calcChain.xml><?xml version="1.0" encoding="utf-8"?>
<calcChain xmlns="http://schemas.openxmlformats.org/spreadsheetml/2006/main">
  <c r="AE21" i="3" l="1"/>
  <c r="AE34" i="3"/>
  <c r="BC34" i="3"/>
  <c r="AU21" i="3"/>
  <c r="AO21" i="3"/>
  <c r="AU23" i="3"/>
  <c r="AO23" i="3"/>
  <c r="AI21" i="3"/>
  <c r="AK21" i="3"/>
  <c r="AC41" i="3"/>
  <c r="AE33" i="3"/>
  <c r="AE29" i="3"/>
  <c r="AE23" i="3"/>
  <c r="W21" i="3"/>
  <c r="W25" i="3"/>
  <c r="W41" i="3"/>
  <c r="Q21" i="3"/>
  <c r="Q25" i="3"/>
  <c r="Q41" i="3"/>
  <c r="G21" i="3"/>
  <c r="G23" i="3"/>
  <c r="G29" i="3"/>
  <c r="G33" i="3"/>
  <c r="G34" i="3"/>
</calcChain>
</file>

<file path=xl/sharedStrings.xml><?xml version="1.0" encoding="utf-8"?>
<sst xmlns="http://schemas.openxmlformats.org/spreadsheetml/2006/main" count="573" uniqueCount="151">
  <si>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</si>
  <si>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</si>
  <si>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</si>
  <si>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</si>
  <si>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</si>
  <si>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</si>
  <si>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</si>
  <si>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</si>
  <si>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</si>
  <si>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</si>
  <si>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</si>
  <si>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</si>
  <si>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</si>
  <si>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</si>
  <si>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</si>
  <si>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</si>
  <si>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</si>
  <si>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</si>
  <si>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</si>
  <si>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</si>
  <si>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</si>
  <si>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</si>
  <si>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</si>
  <si>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</si>
  <si>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</si>
  <si>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</si>
  <si>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</si>
  <si>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</si>
  <si>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</si>
  <si>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</si>
  <si>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</si>
  <si>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</si>
  <si>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</si>
  <si>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</si>
  <si>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</si>
  <si>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</si>
  <si>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</si>
  <si>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</si>
  <si>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</si>
  <si>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</si>
  <si>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</si>
  <si>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</si>
  <si>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</si>
  <si>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</si>
  <si>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</si>
  <si>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</si>
  <si>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</si>
  <si>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</si>
  <si>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</si>
  <si>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</si>
  <si>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</si>
  <si>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</si>
  <si>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</si>
  <si>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</si>
  <si>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</si>
  <si>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</si>
  <si>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</si>
  <si>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</si>
  <si>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</si>
  <si>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</si>
  <si>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</si>
  <si>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</si>
  <si>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</si>
  <si>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</si>
  <si>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</si>
  <si>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от 5 мая 2016 г. № 380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</si>
  <si>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</si>
  <si>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</si>
  <si>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</si>
  <si>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</si>
  <si>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</si>
  <si>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</si>
  <si>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</si>
  <si>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</si>
  <si>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</t>
  </si>
  <si>
    <t>Республика Мордовия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</si>
  <si>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</si>
  <si>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</si>
  <si>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</si>
  <si>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</si>
  <si>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</si>
  <si>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</si>
  <si>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</si>
  <si>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Замена ТП-63 кВа на ТП-160 кВа п. Зубова Поляна ул. Девятаева</t>
  </si>
  <si>
    <t>1.2.2</t>
  </si>
  <si>
    <t>Реконструкция, модернизация, техническое перевооружение линий электрпередач, всего, в том числе:</t>
  </si>
  <si>
    <t>1.2.2.1</t>
  </si>
  <si>
    <t>Реконструкция линий электропередач, всего, в том числе:</t>
  </si>
  <si>
    <t>1.2.2.1.1</t>
  </si>
  <si>
    <t>Реконструкция линии электропередач ВЛ-10 кВ Фидера № 9 п. Ширингуши</t>
  </si>
  <si>
    <t>1.2.2.1.2</t>
  </si>
  <si>
    <t>Реконструкция линии электропередач ВЛ-10 кВ Фидера № 8 п. Зубова Поляна, ул. Белинского</t>
  </si>
  <si>
    <t>1.2.2.1.3</t>
  </si>
  <si>
    <t>1.2.2.1.4</t>
  </si>
  <si>
    <t>1.2.2.1.5</t>
  </si>
  <si>
    <t>1.2.2.1.6</t>
  </si>
  <si>
    <t>Реконструкция линии электропередачи ВЛ-0,4 кВ ул. Девятаева п. Зубова Поляна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</si>
  <si>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</si>
  <si>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</si>
  <si>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</si>
  <si>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линии электропередач ВЛ-10 кВ п. Умет ул. Молодежная</t>
  </si>
  <si>
    <t>1.4.2</t>
  </si>
  <si>
    <t>Строительство ТП-250 кВа п. Явас, ул. Строительная</t>
  </si>
  <si>
    <t>1.4.3</t>
  </si>
  <si>
    <t>Строительство ТП-160 кВА п. Явас ул. Октябрьская</t>
  </si>
  <si>
    <t>1.4.4</t>
  </si>
  <si>
    <t>Строительство ТП-250 кВа п. Умет ул. Молодежная</t>
  </si>
  <si>
    <t>1.6</t>
  </si>
  <si>
    <t>Прочие инвестиционные проекты, всего, в том числе:</t>
  </si>
  <si>
    <t>1.6.1</t>
  </si>
  <si>
    <t>Приобретение бурильно-крановой машины на базе ГАЗ-66</t>
  </si>
  <si>
    <t>1.6.2</t>
  </si>
  <si>
    <t>Приобретение автомашины Renaut Duster</t>
  </si>
  <si>
    <t>1.6.3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</si>
  <si>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2015</t>
  </si>
  <si>
    <t>2016 год</t>
  </si>
  <si>
    <t>2017 год</t>
  </si>
  <si>
    <t>2018 год</t>
  </si>
  <si>
    <t>2019 год</t>
  </si>
  <si>
    <t>Утвержденный план</t>
  </si>
  <si>
    <t>Предложение по корректировке утвержденного плана</t>
  </si>
  <si>
    <t>Факт</t>
  </si>
  <si>
    <t>нд</t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</si>
  <si>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"Электротеплосеть"</t>
    </r>
  </si>
  <si>
    <t>E_ets080301</t>
  </si>
  <si>
    <t>E_ets080302</t>
  </si>
  <si>
    <t>E_ets080303</t>
  </si>
  <si>
    <t>E_ets080304</t>
  </si>
  <si>
    <t>E_ets080305</t>
  </si>
  <si>
    <t>E_ets080306</t>
  </si>
  <si>
    <t>E_ets080307</t>
  </si>
  <si>
    <t>E_ets080308</t>
  </si>
  <si>
    <t>E_ets080309</t>
  </si>
  <si>
    <t>E_ets080310</t>
  </si>
  <si>
    <t>E_ets080311</t>
  </si>
  <si>
    <t>E_ets080312</t>
  </si>
  <si>
    <t>E_ets080313</t>
  </si>
  <si>
    <t>E_ets080314</t>
  </si>
  <si>
    <t>Приобретение техники для расчистки линий электропередач - Мульчер W-Forrest 1400 на базе МТЗ-82.1</t>
  </si>
  <si>
    <t>0.1</t>
  </si>
  <si>
    <t>Технологическое присоединение, всего</t>
  </si>
  <si>
    <t>0.3</t>
  </si>
  <si>
    <t>Инвестициооные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</si>
  <si>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</si>
  <si>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</si>
  <si>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</si>
  <si>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</t>
  </si>
  <si>
    <t>Реконструкция линии электропередач ВЛ-10 кВ по адресу: Республика Мордовия, Зубово-Полянский район, п. Умет</t>
  </si>
  <si>
    <t>Год раскрытия информации:  2018  год</t>
  </si>
  <si>
    <t>Утвержденные плановые значения показателей приведены в соответствии с  Приказом Министерства энергетики и тарифной политики Республики Мордовия № 102 от 11.10.2017 г.</t>
  </si>
  <si>
    <t>По независящим от организации причинам проект, запланированный на 2017 год, не был выполнен в полном объеме. Реализация проекта продолжена в 2018 г. Ввод объекта в эксплуатацию в 4-м квартале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</si>
</sst>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5" fillId="0" borderId="1" xfId="3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5" fillId="0" borderId="0" xfId="3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5" fillId="0" borderId="1" xfId="3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49" fontId="17" fillId="0" borderId="1" xfId="4" applyNumberFormat="1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5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8" fillId="0" borderId="0" xfId="2" applyFont="1" applyFill="1" applyBorder="1" applyAlignment="1">
      <alignment horizontal="center" wrapText="1"/>
    </xf>
    <xf numFmtId="0" fontId="18" fillId="0" borderId="0" xfId="2" applyFont="1" applyFill="1" applyBorder="1" applyAlignment="1">
      <alignment horizontal="center"/>
    </xf>
    <xf numFmtId="0" fontId="19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5" applyFont="1" applyFill="1" applyBorder="1" applyAlignment="1">
      <alignment horizontal="center"/>
    </xf>
    <xf numFmtId="0" fontId="15" fillId="0" borderId="1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14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15" fillId="0" borderId="15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/>
    </xf>
    <xf numFmtId="0" fontId="15" fillId="0" borderId="6" xfId="3" applyFont="1" applyFill="1" applyBorder="1" applyAlignment="1">
      <alignment horizontal="center" vertical="center"/>
    </xf>
    <xf numFmtId="0" fontId="15" fillId="0" borderId="7" xfId="3" applyFont="1" applyFill="1" applyBorder="1" applyAlignment="1">
      <alignment horizontal="center" vertical="center"/>
    </xf>
    <xf numFmtId="0" fontId="15" fillId="0" borderId="8" xfId="3" applyFont="1" applyFill="1" applyBorder="1" applyAlignment="1">
      <alignment horizontal="center" vertical="center"/>
    </xf>
    <xf numFmtId="0" fontId="15" fillId="0" borderId="9" xfId="3" applyFont="1" applyFill="1" applyBorder="1" applyAlignment="1">
      <alignment horizontal="center" vertical="center"/>
    </xf>
    <xf numFmtId="0" fontId="15" fillId="0" borderId="10" xfId="3" applyFont="1" applyFill="1" applyBorder="1" applyAlignment="1">
      <alignment horizontal="center" vertical="center"/>
    </xf>
    <xf numFmtId="0" fontId="1" fillId="0" borderId="11" xfId="5" applyFont="1" applyFill="1" applyBorder="1" applyAlignment="1">
      <alignment horizontal="center" vertical="center"/>
    </xf>
    <xf numFmtId="0" fontId="1" fillId="0" borderId="12" xfId="5" applyFont="1" applyFill="1" applyBorder="1" applyAlignment="1">
      <alignment horizontal="center" vertical="center"/>
    </xf>
    <xf numFmtId="0" fontId="1" fillId="0" borderId="13" xfId="5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B49"/>
  <sheetViews>
    <sheetView tabSelected="1" topLeftCell="AG22" zoomScale="70" zoomScaleNormal="70" workbookViewId="0">
      <selection activeCell="BV37" sqref="BV37"/>
    </sheetView>
  </sheetViews>
  <sheetFormatPr defaultRowHeight="15.75" x14ac:dyDescent="0.25"/>
  <cols>
    <col min="1" max="1" width="13.7109375" style="1" customWidth="1"/>
    <col min="2" max="2" width="37.85546875" style="1" customWidth="1"/>
    <col min="3" max="3" width="15.85546875" style="1" customWidth="1"/>
    <col min="4" max="15" width="6.5703125" style="1" bestFit="1" customWidth="1"/>
    <col min="16" max="16" width="8.28515625" style="1" customWidth="1"/>
    <col min="17" max="63" width="6.85546875" style="1" customWidth="1"/>
    <col min="64" max="64" width="37" style="1" customWidth="1"/>
    <col min="65" max="16384" width="9.140625" style="1"/>
  </cols>
  <sheetData>
    <row r="1" spans="1:106" s="16" customFormat="1" ht="11.25" x14ac:dyDescent="0.2">
      <c r="V1" s="17"/>
      <c r="W1" s="17"/>
      <c r="X1" s="17"/>
      <c r="Y1" s="17"/>
      <c r="Z1" s="17"/>
      <c r="AA1" s="17"/>
      <c r="AB1" s="17"/>
      <c r="AC1" s="17"/>
      <c r="AD1" s="17"/>
      <c r="AE1" s="17"/>
      <c r="BL1" s="18" t="s">
        <v>0</v>
      </c>
    </row>
    <row r="2" spans="1:106" s="16" customFormat="1" ht="11.25" x14ac:dyDescent="0.2">
      <c r="V2" s="17"/>
      <c r="W2" s="17"/>
      <c r="X2" s="17"/>
      <c r="Y2" s="17"/>
      <c r="Z2" s="17"/>
      <c r="AA2" s="17"/>
      <c r="AB2" s="17"/>
      <c r="AC2" s="17"/>
      <c r="AD2" s="17"/>
      <c r="AE2" s="17"/>
      <c r="BL2" s="19" t="s">
        <v>1</v>
      </c>
    </row>
    <row r="3" spans="1:106" s="16" customFormat="1" ht="11.25" x14ac:dyDescent="0.2">
      <c r="V3" s="17"/>
      <c r="W3" s="17"/>
      <c r="X3" s="17"/>
      <c r="Y3" s="17"/>
      <c r="Z3" s="17"/>
      <c r="AA3" s="17"/>
      <c r="AB3" s="17"/>
      <c r="AC3" s="17"/>
      <c r="AD3" s="17"/>
      <c r="AE3" s="17"/>
      <c r="BL3" s="15" t="s">
        <v>65</v>
      </c>
    </row>
    <row r="4" spans="1:106" x14ac:dyDescent="0.25">
      <c r="A4" s="47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6" spans="1:106" ht="18.75" x14ac:dyDescent="0.25">
      <c r="A6" s="49" t="s">
        <v>123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</row>
    <row r="7" spans="1:106" x14ac:dyDescent="0.25">
      <c r="A7" s="50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</row>
    <row r="8" spans="1:10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2"/>
      <c r="AJ8" s="3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106" ht="18.75" x14ac:dyDescent="0.3">
      <c r="A9" s="51" t="s">
        <v>148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1" spans="1:106" ht="18.75" x14ac:dyDescent="0.3">
      <c r="A11" s="51" t="s">
        <v>149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106" x14ac:dyDescent="0.25">
      <c r="A12" s="46" t="s">
        <v>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106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</row>
    <row r="14" spans="1:106" ht="38.25" customHeight="1" x14ac:dyDescent="0.25">
      <c r="A14" s="53" t="s">
        <v>5</v>
      </c>
      <c r="B14" s="53" t="s">
        <v>6</v>
      </c>
      <c r="C14" s="53" t="s">
        <v>7</v>
      </c>
      <c r="D14" s="54" t="s">
        <v>114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71" t="s">
        <v>8</v>
      </c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3"/>
      <c r="BL14" s="64" t="s">
        <v>9</v>
      </c>
    </row>
    <row r="15" spans="1:106" ht="15.75" customHeight="1" x14ac:dyDescent="0.25">
      <c r="A15" s="53"/>
      <c r="B15" s="53"/>
      <c r="C15" s="53"/>
      <c r="D15" s="57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63" t="s">
        <v>115</v>
      </c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 t="s">
        <v>116</v>
      </c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 t="s">
        <v>117</v>
      </c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5" t="s">
        <v>118</v>
      </c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7"/>
      <c r="BL15" s="6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</row>
    <row r="16" spans="1:106" x14ac:dyDescent="0.25">
      <c r="A16" s="53"/>
      <c r="B16" s="53"/>
      <c r="C16" s="53"/>
      <c r="D16" s="60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8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70"/>
      <c r="BL16" s="6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</row>
    <row r="17" spans="1:106" ht="39" customHeight="1" x14ac:dyDescent="0.25">
      <c r="A17" s="53"/>
      <c r="B17" s="53"/>
      <c r="C17" s="53"/>
      <c r="D17" s="63" t="s">
        <v>119</v>
      </c>
      <c r="E17" s="63"/>
      <c r="F17" s="63"/>
      <c r="G17" s="63"/>
      <c r="H17" s="63"/>
      <c r="I17" s="63"/>
      <c r="J17" s="64" t="s">
        <v>121</v>
      </c>
      <c r="K17" s="64"/>
      <c r="L17" s="64"/>
      <c r="M17" s="64"/>
      <c r="N17" s="64"/>
      <c r="O17" s="64"/>
      <c r="P17" s="63" t="s">
        <v>119</v>
      </c>
      <c r="Q17" s="63"/>
      <c r="R17" s="63"/>
      <c r="S17" s="63"/>
      <c r="T17" s="63"/>
      <c r="U17" s="63"/>
      <c r="V17" s="64" t="s">
        <v>121</v>
      </c>
      <c r="W17" s="64"/>
      <c r="X17" s="64"/>
      <c r="Y17" s="64"/>
      <c r="Z17" s="64"/>
      <c r="AA17" s="64"/>
      <c r="AB17" s="63" t="s">
        <v>119</v>
      </c>
      <c r="AC17" s="63"/>
      <c r="AD17" s="63"/>
      <c r="AE17" s="63"/>
      <c r="AF17" s="63"/>
      <c r="AG17" s="63"/>
      <c r="AH17" s="64" t="s">
        <v>121</v>
      </c>
      <c r="AI17" s="64"/>
      <c r="AJ17" s="64"/>
      <c r="AK17" s="64"/>
      <c r="AL17" s="64"/>
      <c r="AM17" s="64"/>
      <c r="AN17" s="63" t="s">
        <v>119</v>
      </c>
      <c r="AO17" s="63"/>
      <c r="AP17" s="63"/>
      <c r="AQ17" s="63"/>
      <c r="AR17" s="63"/>
      <c r="AS17" s="63"/>
      <c r="AT17" s="64" t="s">
        <v>120</v>
      </c>
      <c r="AU17" s="64"/>
      <c r="AV17" s="64"/>
      <c r="AW17" s="64"/>
      <c r="AX17" s="64"/>
      <c r="AY17" s="64"/>
      <c r="AZ17" s="63" t="s">
        <v>119</v>
      </c>
      <c r="BA17" s="63"/>
      <c r="BB17" s="63"/>
      <c r="BC17" s="63"/>
      <c r="BD17" s="63"/>
      <c r="BE17" s="63"/>
      <c r="BF17" s="64" t="s">
        <v>120</v>
      </c>
      <c r="BG17" s="64"/>
      <c r="BH17" s="64"/>
      <c r="BI17" s="64"/>
      <c r="BJ17" s="64"/>
      <c r="BK17" s="64"/>
      <c r="BL17" s="64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58"/>
      <c r="CW17" s="58"/>
      <c r="CX17" s="58"/>
      <c r="CY17" s="58"/>
      <c r="CZ17" s="58"/>
      <c r="DA17" s="58"/>
      <c r="DB17" s="58"/>
    </row>
    <row r="18" spans="1:106" ht="54.75" customHeight="1" x14ac:dyDescent="0.25">
      <c r="A18" s="53"/>
      <c r="B18" s="53"/>
      <c r="C18" s="53"/>
      <c r="D18" s="4" t="s">
        <v>10</v>
      </c>
      <c r="E18" s="4" t="s">
        <v>11</v>
      </c>
      <c r="F18" s="4" t="s">
        <v>12</v>
      </c>
      <c r="G18" s="5" t="s">
        <v>13</v>
      </c>
      <c r="H18" s="4" t="s">
        <v>14</v>
      </c>
      <c r="I18" s="4" t="s">
        <v>15</v>
      </c>
      <c r="J18" s="4" t="s">
        <v>10</v>
      </c>
      <c r="K18" s="4" t="s">
        <v>11</v>
      </c>
      <c r="L18" s="4" t="s">
        <v>12</v>
      </c>
      <c r="M18" s="5" t="s">
        <v>13</v>
      </c>
      <c r="N18" s="4" t="s">
        <v>14</v>
      </c>
      <c r="O18" s="4" t="s">
        <v>15</v>
      </c>
      <c r="P18" s="4" t="s">
        <v>10</v>
      </c>
      <c r="Q18" s="4" t="s">
        <v>11</v>
      </c>
      <c r="R18" s="4" t="s">
        <v>12</v>
      </c>
      <c r="S18" s="5" t="s">
        <v>13</v>
      </c>
      <c r="T18" s="4" t="s">
        <v>14</v>
      </c>
      <c r="U18" s="4" t="s">
        <v>15</v>
      </c>
      <c r="V18" s="4" t="s">
        <v>10</v>
      </c>
      <c r="W18" s="4" t="s">
        <v>11</v>
      </c>
      <c r="X18" s="4" t="s">
        <v>12</v>
      </c>
      <c r="Y18" s="5" t="s">
        <v>13</v>
      </c>
      <c r="Z18" s="4" t="s">
        <v>14</v>
      </c>
      <c r="AA18" s="4" t="s">
        <v>15</v>
      </c>
      <c r="AB18" s="4" t="s">
        <v>10</v>
      </c>
      <c r="AC18" s="4" t="s">
        <v>11</v>
      </c>
      <c r="AD18" s="4" t="s">
        <v>12</v>
      </c>
      <c r="AE18" s="5" t="s">
        <v>13</v>
      </c>
      <c r="AF18" s="4" t="s">
        <v>14</v>
      </c>
      <c r="AG18" s="4" t="s">
        <v>15</v>
      </c>
      <c r="AH18" s="4" t="s">
        <v>10</v>
      </c>
      <c r="AI18" s="4" t="s">
        <v>11</v>
      </c>
      <c r="AJ18" s="4" t="s">
        <v>12</v>
      </c>
      <c r="AK18" s="5" t="s">
        <v>13</v>
      </c>
      <c r="AL18" s="4" t="s">
        <v>14</v>
      </c>
      <c r="AM18" s="4" t="s">
        <v>15</v>
      </c>
      <c r="AN18" s="4" t="s">
        <v>10</v>
      </c>
      <c r="AO18" s="4" t="s">
        <v>11</v>
      </c>
      <c r="AP18" s="4" t="s">
        <v>12</v>
      </c>
      <c r="AQ18" s="5" t="s">
        <v>13</v>
      </c>
      <c r="AR18" s="4" t="s">
        <v>14</v>
      </c>
      <c r="AS18" s="4" t="s">
        <v>15</v>
      </c>
      <c r="AT18" s="4" t="s">
        <v>10</v>
      </c>
      <c r="AU18" s="4" t="s">
        <v>11</v>
      </c>
      <c r="AV18" s="4" t="s">
        <v>12</v>
      </c>
      <c r="AW18" s="5" t="s">
        <v>13</v>
      </c>
      <c r="AX18" s="4" t="s">
        <v>14</v>
      </c>
      <c r="AY18" s="4" t="s">
        <v>15</v>
      </c>
      <c r="AZ18" s="4" t="s">
        <v>10</v>
      </c>
      <c r="BA18" s="4" t="s">
        <v>11</v>
      </c>
      <c r="BB18" s="4" t="s">
        <v>12</v>
      </c>
      <c r="BC18" s="5" t="s">
        <v>13</v>
      </c>
      <c r="BD18" s="4" t="s">
        <v>14</v>
      </c>
      <c r="BE18" s="4" t="s">
        <v>15</v>
      </c>
      <c r="BF18" s="4" t="s">
        <v>10</v>
      </c>
      <c r="BG18" s="4" t="s">
        <v>11</v>
      </c>
      <c r="BH18" s="4" t="s">
        <v>12</v>
      </c>
      <c r="BI18" s="5" t="s">
        <v>13</v>
      </c>
      <c r="BJ18" s="4" t="s">
        <v>14</v>
      </c>
      <c r="BK18" s="4" t="s">
        <v>15</v>
      </c>
      <c r="BL18" s="64"/>
      <c r="CA18" s="6"/>
      <c r="CB18" s="6"/>
      <c r="CC18" s="6"/>
      <c r="CD18" s="7"/>
      <c r="CE18" s="7"/>
      <c r="CF18" s="7"/>
      <c r="CG18" s="6"/>
      <c r="CH18" s="6"/>
      <c r="CI18" s="6"/>
      <c r="CJ18" s="6"/>
      <c r="CK18" s="7"/>
      <c r="CL18" s="7"/>
      <c r="CM18" s="7"/>
      <c r="CN18" s="6"/>
      <c r="CO18" s="6"/>
      <c r="CP18" s="6"/>
      <c r="CQ18" s="6"/>
      <c r="CR18" s="7"/>
      <c r="CS18" s="7"/>
      <c r="CT18" s="7"/>
      <c r="CU18" s="6"/>
      <c r="CV18" s="6"/>
      <c r="CW18" s="6"/>
      <c r="CX18" s="6"/>
      <c r="CY18" s="7"/>
      <c r="CZ18" s="7"/>
      <c r="DA18" s="7"/>
      <c r="DB18" s="6"/>
    </row>
    <row r="19" spans="1:106" x14ac:dyDescent="0.25">
      <c r="A19" s="8">
        <v>1</v>
      </c>
      <c r="B19" s="8">
        <v>2</v>
      </c>
      <c r="C19" s="8">
        <v>3</v>
      </c>
      <c r="D19" s="9" t="s">
        <v>16</v>
      </c>
      <c r="E19" s="9" t="s">
        <v>17</v>
      </c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9" t="s">
        <v>23</v>
      </c>
      <c r="L19" s="9" t="s">
        <v>24</v>
      </c>
      <c r="M19" s="9" t="s">
        <v>25</v>
      </c>
      <c r="N19" s="9" t="s">
        <v>26</v>
      </c>
      <c r="O19" s="9" t="s">
        <v>27</v>
      </c>
      <c r="P19" s="9" t="s">
        <v>28</v>
      </c>
      <c r="Q19" s="9" t="s">
        <v>29</v>
      </c>
      <c r="R19" s="9" t="s">
        <v>30</v>
      </c>
      <c r="S19" s="9" t="s">
        <v>31</v>
      </c>
      <c r="T19" s="9" t="s">
        <v>32</v>
      </c>
      <c r="U19" s="9" t="s">
        <v>33</v>
      </c>
      <c r="V19" s="9" t="s">
        <v>34</v>
      </c>
      <c r="W19" s="9" t="s">
        <v>35</v>
      </c>
      <c r="X19" s="9" t="s">
        <v>36</v>
      </c>
      <c r="Y19" s="9" t="s">
        <v>37</v>
      </c>
      <c r="Z19" s="9" t="s">
        <v>38</v>
      </c>
      <c r="AA19" s="9" t="s">
        <v>39</v>
      </c>
      <c r="AB19" s="9" t="s">
        <v>40</v>
      </c>
      <c r="AC19" s="9" t="s">
        <v>41</v>
      </c>
      <c r="AD19" s="9" t="s">
        <v>42</v>
      </c>
      <c r="AE19" s="9" t="s">
        <v>43</v>
      </c>
      <c r="AF19" s="9" t="s">
        <v>44</v>
      </c>
      <c r="AG19" s="9" t="s">
        <v>45</v>
      </c>
      <c r="AH19" s="9" t="s">
        <v>46</v>
      </c>
      <c r="AI19" s="9" t="s">
        <v>47</v>
      </c>
      <c r="AJ19" s="9" t="s">
        <v>48</v>
      </c>
      <c r="AK19" s="9" t="s">
        <v>49</v>
      </c>
      <c r="AL19" s="9" t="s">
        <v>50</v>
      </c>
      <c r="AM19" s="9" t="s">
        <v>51</v>
      </c>
      <c r="AN19" s="9" t="s">
        <v>52</v>
      </c>
      <c r="AO19" s="9" t="s">
        <v>53</v>
      </c>
      <c r="AP19" s="9" t="s">
        <v>54</v>
      </c>
      <c r="AQ19" s="9" t="s">
        <v>55</v>
      </c>
      <c r="AR19" s="9" t="s">
        <v>56</v>
      </c>
      <c r="AS19" s="9" t="s">
        <v>57</v>
      </c>
      <c r="AT19" s="9" t="s">
        <v>58</v>
      </c>
      <c r="AU19" s="9" t="s">
        <v>59</v>
      </c>
      <c r="AV19" s="9" t="s">
        <v>60</v>
      </c>
      <c r="AW19" s="9" t="s">
        <v>61</v>
      </c>
      <c r="AX19" s="9" t="s">
        <v>62</v>
      </c>
      <c r="AY19" s="9" t="s">
        <v>63</v>
      </c>
      <c r="AZ19" s="9" t="s">
        <v>52</v>
      </c>
      <c r="BA19" s="9" t="s">
        <v>53</v>
      </c>
      <c r="BB19" s="9" t="s">
        <v>54</v>
      </c>
      <c r="BC19" s="9" t="s">
        <v>55</v>
      </c>
      <c r="BD19" s="9" t="s">
        <v>56</v>
      </c>
      <c r="BE19" s="9" t="s">
        <v>57</v>
      </c>
      <c r="BF19" s="9" t="s">
        <v>58</v>
      </c>
      <c r="BG19" s="9" t="s">
        <v>59</v>
      </c>
      <c r="BH19" s="9" t="s">
        <v>60</v>
      </c>
      <c r="BI19" s="9" t="s">
        <v>61</v>
      </c>
      <c r="BJ19" s="9" t="s">
        <v>62</v>
      </c>
      <c r="BK19" s="9" t="s">
        <v>63</v>
      </c>
      <c r="BL19" s="9" t="s">
        <v>64</v>
      </c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</row>
    <row r="20" spans="1:106" ht="16.5" thickBot="1" x14ac:dyDescent="0.3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</row>
    <row r="21" spans="1:106" ht="29.25" thickBot="1" x14ac:dyDescent="0.3">
      <c r="A21" s="21" t="s">
        <v>66</v>
      </c>
      <c r="B21" s="32" t="s">
        <v>67</v>
      </c>
      <c r="C21" s="33" t="s">
        <v>122</v>
      </c>
      <c r="D21" s="34" t="s">
        <v>122</v>
      </c>
      <c r="E21" s="34">
        <v>0</v>
      </c>
      <c r="F21" s="34">
        <v>0</v>
      </c>
      <c r="G21" s="35">
        <f>G23</f>
        <v>0.8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5">
        <v>0.8</v>
      </c>
      <c r="N21" s="34">
        <v>0</v>
      </c>
      <c r="O21" s="34">
        <v>0</v>
      </c>
      <c r="P21" s="34">
        <v>0</v>
      </c>
      <c r="Q21" s="36">
        <f>Q25</f>
        <v>0.41000000000000003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6">
        <f>W25</f>
        <v>0.41000000000000003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7">
        <f>AE23+AE25</f>
        <v>6</v>
      </c>
      <c r="AF21" s="34">
        <v>0</v>
      </c>
      <c r="AG21" s="34">
        <v>0</v>
      </c>
      <c r="AH21" s="34">
        <v>0</v>
      </c>
      <c r="AI21" s="35">
        <f>AI25</f>
        <v>0.25</v>
      </c>
      <c r="AJ21" s="34">
        <v>0</v>
      </c>
      <c r="AK21" s="37">
        <f>AK23+AK25</f>
        <v>4.7</v>
      </c>
      <c r="AL21" s="34">
        <v>0</v>
      </c>
      <c r="AM21" s="34">
        <v>0</v>
      </c>
      <c r="AN21" s="34">
        <v>0</v>
      </c>
      <c r="AO21" s="36">
        <f>AO23</f>
        <v>0.16</v>
      </c>
      <c r="AP21" s="34">
        <v>0</v>
      </c>
      <c r="AQ21" s="37">
        <v>2</v>
      </c>
      <c r="AR21" s="34">
        <v>0</v>
      </c>
      <c r="AS21" s="34">
        <v>0</v>
      </c>
      <c r="AT21" s="34">
        <v>0</v>
      </c>
      <c r="AU21" s="36">
        <f>AU23</f>
        <v>0.16</v>
      </c>
      <c r="AV21" s="34">
        <v>0</v>
      </c>
      <c r="AW21" s="37">
        <v>3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7">
        <v>3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7">
        <v>3</v>
      </c>
      <c r="BJ21" s="34">
        <v>0</v>
      </c>
      <c r="BK21" s="34">
        <v>0</v>
      </c>
      <c r="BL21" s="45" t="s">
        <v>122</v>
      </c>
    </row>
    <row r="22" spans="1:106" ht="28.5" x14ac:dyDescent="0.25">
      <c r="A22" s="29" t="s">
        <v>139</v>
      </c>
      <c r="B22" s="30" t="s">
        <v>140</v>
      </c>
      <c r="C22" s="33" t="s">
        <v>122</v>
      </c>
      <c r="D22" s="34" t="s">
        <v>122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45" t="s">
        <v>122</v>
      </c>
    </row>
    <row r="23" spans="1:106" ht="35.25" customHeight="1" x14ac:dyDescent="0.25">
      <c r="A23" s="29" t="s">
        <v>68</v>
      </c>
      <c r="B23" s="30" t="s">
        <v>69</v>
      </c>
      <c r="C23" s="33" t="s">
        <v>122</v>
      </c>
      <c r="D23" s="34" t="s">
        <v>122</v>
      </c>
      <c r="E23" s="34">
        <v>0</v>
      </c>
      <c r="F23" s="34">
        <v>0</v>
      </c>
      <c r="G23" s="35">
        <f>G29</f>
        <v>0.8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5">
        <v>0.8</v>
      </c>
      <c r="N23" s="34">
        <v>0</v>
      </c>
      <c r="O23" s="34">
        <v>0</v>
      </c>
      <c r="P23" s="34">
        <v>0</v>
      </c>
      <c r="Q23" s="35"/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5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7">
        <f>AE29</f>
        <v>5.5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5">
        <v>4.5</v>
      </c>
      <c r="AL23" s="34">
        <v>0</v>
      </c>
      <c r="AM23" s="34">
        <v>0</v>
      </c>
      <c r="AN23" s="34">
        <v>0</v>
      </c>
      <c r="AO23" s="36">
        <f>AO29</f>
        <v>0.16</v>
      </c>
      <c r="AP23" s="34">
        <v>0</v>
      </c>
      <c r="AQ23" s="37">
        <v>2</v>
      </c>
      <c r="AR23" s="34">
        <v>0</v>
      </c>
      <c r="AS23" s="34">
        <v>0</v>
      </c>
      <c r="AT23" s="34">
        <v>0</v>
      </c>
      <c r="AU23" s="36">
        <f>AU29</f>
        <v>0.16</v>
      </c>
      <c r="AV23" s="34">
        <v>0</v>
      </c>
      <c r="AW23" s="37">
        <v>3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7">
        <v>3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7">
        <v>3</v>
      </c>
      <c r="BJ23" s="34">
        <v>0</v>
      </c>
      <c r="BK23" s="34">
        <v>0</v>
      </c>
      <c r="BL23" s="45" t="s">
        <v>122</v>
      </c>
    </row>
    <row r="24" spans="1:106" ht="57.75" customHeight="1" x14ac:dyDescent="0.25">
      <c r="A24" s="29" t="s">
        <v>141</v>
      </c>
      <c r="B24" s="30" t="s">
        <v>142</v>
      </c>
      <c r="C24" s="33" t="s">
        <v>122</v>
      </c>
      <c r="D24" s="34" t="s">
        <v>122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45" t="s">
        <v>122</v>
      </c>
    </row>
    <row r="25" spans="1:106" ht="36" customHeight="1" x14ac:dyDescent="0.25">
      <c r="A25" s="23" t="s">
        <v>70</v>
      </c>
      <c r="B25" s="31" t="s">
        <v>71</v>
      </c>
      <c r="C25" s="33" t="s">
        <v>122</v>
      </c>
      <c r="D25" s="34" t="s">
        <v>122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6">
        <f>Q41</f>
        <v>0.41000000000000003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6">
        <f>W41</f>
        <v>0.41000000000000003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5">
        <v>0.5</v>
      </c>
      <c r="AF25" s="34">
        <v>0</v>
      </c>
      <c r="AG25" s="34">
        <v>0</v>
      </c>
      <c r="AH25" s="34">
        <v>0</v>
      </c>
      <c r="AI25" s="35">
        <v>0.25</v>
      </c>
      <c r="AJ25" s="34">
        <v>0</v>
      </c>
      <c r="AK25" s="35">
        <v>0.2</v>
      </c>
      <c r="AL25" s="34">
        <v>0</v>
      </c>
      <c r="AM25" s="34">
        <v>0</v>
      </c>
      <c r="AN25" s="34">
        <v>0</v>
      </c>
      <c r="AO25" s="41">
        <v>0</v>
      </c>
      <c r="AP25" s="34">
        <v>0</v>
      </c>
      <c r="AQ25" s="35">
        <v>0</v>
      </c>
      <c r="AR25" s="34">
        <v>0</v>
      </c>
      <c r="AS25" s="34">
        <v>0</v>
      </c>
      <c r="AT25" s="34">
        <v>0</v>
      </c>
      <c r="AU25" s="41">
        <v>0</v>
      </c>
      <c r="AV25" s="34">
        <v>0</v>
      </c>
      <c r="AW25" s="42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5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45" t="s">
        <v>122</v>
      </c>
    </row>
    <row r="26" spans="1:106" ht="42.75" x14ac:dyDescent="0.25">
      <c r="A26" s="23" t="s">
        <v>143</v>
      </c>
      <c r="B26" s="31" t="s">
        <v>144</v>
      </c>
      <c r="C26" s="33" t="s">
        <v>122</v>
      </c>
      <c r="D26" s="34" t="s">
        <v>122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45" t="s">
        <v>122</v>
      </c>
    </row>
    <row r="27" spans="1:106" ht="33" customHeight="1" x14ac:dyDescent="0.25">
      <c r="A27" s="23" t="s">
        <v>72</v>
      </c>
      <c r="B27" s="31" t="s">
        <v>73</v>
      </c>
      <c r="C27" s="33" t="s">
        <v>122</v>
      </c>
      <c r="D27" s="34" t="s">
        <v>122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/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/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5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5">
        <v>0</v>
      </c>
      <c r="AL27" s="34">
        <v>0</v>
      </c>
      <c r="AM27" s="34">
        <v>0</v>
      </c>
      <c r="AN27" s="34">
        <v>0</v>
      </c>
      <c r="AO27" s="41">
        <v>0</v>
      </c>
      <c r="AP27" s="34">
        <v>0</v>
      </c>
      <c r="AQ27" s="35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45" t="s">
        <v>122</v>
      </c>
    </row>
    <row r="28" spans="1:106" ht="22.5" customHeight="1" x14ac:dyDescent="0.25">
      <c r="A28" s="23" t="s">
        <v>74</v>
      </c>
      <c r="B28" s="31" t="s">
        <v>75</v>
      </c>
      <c r="C28" s="33" t="s">
        <v>122</v>
      </c>
      <c r="D28" s="34" t="s">
        <v>122</v>
      </c>
      <c r="E28" s="34" t="s">
        <v>122</v>
      </c>
      <c r="F28" s="34" t="s">
        <v>122</v>
      </c>
      <c r="G28" s="34" t="s">
        <v>122</v>
      </c>
      <c r="H28" s="34" t="s">
        <v>122</v>
      </c>
      <c r="I28" s="34" t="s">
        <v>122</v>
      </c>
      <c r="J28" s="34" t="s">
        <v>122</v>
      </c>
      <c r="K28" s="34" t="s">
        <v>122</v>
      </c>
      <c r="L28" s="34" t="s">
        <v>122</v>
      </c>
      <c r="M28" s="34" t="s">
        <v>122</v>
      </c>
      <c r="N28" s="34" t="s">
        <v>122</v>
      </c>
      <c r="O28" s="34" t="s">
        <v>122</v>
      </c>
      <c r="P28" s="34" t="s">
        <v>122</v>
      </c>
      <c r="Q28" s="34" t="s">
        <v>122</v>
      </c>
      <c r="R28" s="34" t="s">
        <v>122</v>
      </c>
      <c r="S28" s="34" t="s">
        <v>122</v>
      </c>
      <c r="T28" s="34" t="s">
        <v>122</v>
      </c>
      <c r="U28" s="34" t="s">
        <v>122</v>
      </c>
      <c r="V28" s="34" t="s">
        <v>122</v>
      </c>
      <c r="W28" s="34" t="s">
        <v>122</v>
      </c>
      <c r="X28" s="34" t="s">
        <v>122</v>
      </c>
      <c r="Y28" s="34" t="s">
        <v>122</v>
      </c>
      <c r="Z28" s="34" t="s">
        <v>122</v>
      </c>
      <c r="AA28" s="34" t="s">
        <v>122</v>
      </c>
      <c r="AB28" s="34" t="s">
        <v>122</v>
      </c>
      <c r="AC28" s="34" t="s">
        <v>122</v>
      </c>
      <c r="AD28" s="34" t="s">
        <v>122</v>
      </c>
      <c r="AE28" s="34" t="s">
        <v>122</v>
      </c>
      <c r="AF28" s="34" t="s">
        <v>122</v>
      </c>
      <c r="AG28" s="34" t="s">
        <v>122</v>
      </c>
      <c r="AH28" s="34" t="s">
        <v>122</v>
      </c>
      <c r="AI28" s="34" t="s">
        <v>122</v>
      </c>
      <c r="AJ28" s="34" t="s">
        <v>122</v>
      </c>
      <c r="AK28" s="34" t="s">
        <v>122</v>
      </c>
      <c r="AL28" s="34" t="s">
        <v>122</v>
      </c>
      <c r="AM28" s="34" t="s">
        <v>122</v>
      </c>
      <c r="AN28" s="34" t="s">
        <v>122</v>
      </c>
      <c r="AO28" s="34" t="s">
        <v>122</v>
      </c>
      <c r="AP28" s="34" t="s">
        <v>122</v>
      </c>
      <c r="AQ28" s="34" t="s">
        <v>122</v>
      </c>
      <c r="AR28" s="34" t="s">
        <v>122</v>
      </c>
      <c r="AS28" s="34" t="s">
        <v>122</v>
      </c>
      <c r="AT28" s="34" t="s">
        <v>122</v>
      </c>
      <c r="AU28" s="34" t="s">
        <v>122</v>
      </c>
      <c r="AV28" s="34" t="s">
        <v>122</v>
      </c>
      <c r="AW28" s="34" t="s">
        <v>122</v>
      </c>
      <c r="AX28" s="34" t="s">
        <v>122</v>
      </c>
      <c r="AY28" s="34" t="s">
        <v>122</v>
      </c>
      <c r="AZ28" s="34" t="s">
        <v>122</v>
      </c>
      <c r="BA28" s="34" t="s">
        <v>122</v>
      </c>
      <c r="BB28" s="34" t="s">
        <v>122</v>
      </c>
      <c r="BC28" s="34" t="s">
        <v>122</v>
      </c>
      <c r="BD28" s="34" t="s">
        <v>122</v>
      </c>
      <c r="BE28" s="34" t="s">
        <v>122</v>
      </c>
      <c r="BF28" s="34" t="s">
        <v>122</v>
      </c>
      <c r="BG28" s="34" t="s">
        <v>122</v>
      </c>
      <c r="BH28" s="34" t="s">
        <v>122</v>
      </c>
      <c r="BI28" s="34" t="s">
        <v>122</v>
      </c>
      <c r="BJ28" s="34" t="s">
        <v>122</v>
      </c>
      <c r="BK28" s="34" t="s">
        <v>122</v>
      </c>
      <c r="BL28" s="45" t="s">
        <v>122</v>
      </c>
    </row>
    <row r="29" spans="1:106" ht="42.75" x14ac:dyDescent="0.25">
      <c r="A29" s="23" t="s">
        <v>76</v>
      </c>
      <c r="B29" s="31" t="s">
        <v>77</v>
      </c>
      <c r="C29" s="33" t="s">
        <v>122</v>
      </c>
      <c r="D29" s="34" t="s">
        <v>122</v>
      </c>
      <c r="E29" s="34">
        <v>0</v>
      </c>
      <c r="F29" s="34">
        <v>0</v>
      </c>
      <c r="G29" s="35">
        <f>G33</f>
        <v>0.8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5">
        <v>0.8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7">
        <f>AE33</f>
        <v>5.5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5">
        <v>4.5</v>
      </c>
      <c r="AL29" s="34">
        <v>0</v>
      </c>
      <c r="AM29" s="34">
        <v>0</v>
      </c>
      <c r="AN29" s="34">
        <v>0</v>
      </c>
      <c r="AO29" s="36">
        <v>0.16</v>
      </c>
      <c r="AP29" s="34">
        <v>0</v>
      </c>
      <c r="AQ29" s="37">
        <v>2</v>
      </c>
      <c r="AR29" s="34">
        <v>0</v>
      </c>
      <c r="AS29" s="34">
        <v>0</v>
      </c>
      <c r="AT29" s="34">
        <v>0</v>
      </c>
      <c r="AU29" s="36">
        <v>0.16</v>
      </c>
      <c r="AV29" s="34">
        <v>0</v>
      </c>
      <c r="AW29" s="37">
        <v>3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7">
        <v>3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7">
        <v>3</v>
      </c>
      <c r="BJ29" s="34">
        <v>0</v>
      </c>
      <c r="BK29" s="34">
        <v>0</v>
      </c>
      <c r="BL29" s="45" t="s">
        <v>122</v>
      </c>
    </row>
    <row r="30" spans="1:106" ht="51" x14ac:dyDescent="0.25">
      <c r="A30" s="23" t="s">
        <v>78</v>
      </c>
      <c r="B30" s="24" t="s">
        <v>79</v>
      </c>
      <c r="C30" s="33" t="s">
        <v>122</v>
      </c>
      <c r="D30" s="34" t="s">
        <v>122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6">
        <v>0.16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6">
        <v>0.16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45" t="s">
        <v>122</v>
      </c>
    </row>
    <row r="31" spans="1:106" ht="30" customHeight="1" x14ac:dyDescent="0.25">
      <c r="A31" s="22" t="s">
        <v>80</v>
      </c>
      <c r="B31" s="24" t="s">
        <v>81</v>
      </c>
      <c r="C31" s="33" t="s">
        <v>122</v>
      </c>
      <c r="D31" s="34" t="s">
        <v>122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6">
        <v>0.16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6">
        <v>0.16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45" t="s">
        <v>122</v>
      </c>
    </row>
    <row r="32" spans="1:106" ht="25.5" x14ac:dyDescent="0.25">
      <c r="A32" s="22" t="s">
        <v>82</v>
      </c>
      <c r="B32" s="25" t="s">
        <v>83</v>
      </c>
      <c r="C32" s="39" t="s">
        <v>124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4</v>
      </c>
      <c r="AO32" s="38">
        <v>0.16</v>
      </c>
      <c r="AP32" s="34">
        <v>0</v>
      </c>
      <c r="AQ32" s="34">
        <v>0</v>
      </c>
      <c r="AR32" s="34">
        <v>0</v>
      </c>
      <c r="AS32" s="34">
        <v>0</v>
      </c>
      <c r="AT32" s="34">
        <v>4</v>
      </c>
      <c r="AU32" s="38">
        <v>0.16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45" t="s">
        <v>122</v>
      </c>
    </row>
    <row r="33" spans="1:64" ht="38.25" x14ac:dyDescent="0.25">
      <c r="A33" s="23" t="s">
        <v>84</v>
      </c>
      <c r="B33" s="24" t="s">
        <v>85</v>
      </c>
      <c r="C33" s="33" t="s">
        <v>122</v>
      </c>
      <c r="D33" s="34" t="s">
        <v>122</v>
      </c>
      <c r="E33" s="34">
        <v>0</v>
      </c>
      <c r="F33" s="34">
        <v>0</v>
      </c>
      <c r="G33" s="34">
        <f>G34</f>
        <v>0.8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0.8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7">
        <f>AE34</f>
        <v>5.5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5">
        <v>4.5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7">
        <v>2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7">
        <v>3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7">
        <v>3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7">
        <v>3</v>
      </c>
      <c r="BJ33" s="34">
        <v>0</v>
      </c>
      <c r="BK33" s="34">
        <v>0</v>
      </c>
      <c r="BL33" s="45" t="s">
        <v>122</v>
      </c>
    </row>
    <row r="34" spans="1:64" ht="25.5" x14ac:dyDescent="0.25">
      <c r="A34" s="22" t="s">
        <v>86</v>
      </c>
      <c r="B34" s="24" t="s">
        <v>87</v>
      </c>
      <c r="C34" s="33" t="s">
        <v>122</v>
      </c>
      <c r="D34" s="34" t="s">
        <v>122</v>
      </c>
      <c r="E34" s="34">
        <v>0</v>
      </c>
      <c r="F34" s="34">
        <v>0</v>
      </c>
      <c r="G34" s="34">
        <f>G36</f>
        <v>0.8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0.8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7">
        <f>AE35+AE37</f>
        <v>5.5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5">
        <v>4.5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7">
        <v>2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7">
        <v>3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7">
        <f>SUM(BC38:BC40)</f>
        <v>3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7">
        <v>3</v>
      </c>
      <c r="BJ34" s="34">
        <v>0</v>
      </c>
      <c r="BK34" s="34">
        <v>0</v>
      </c>
      <c r="BL34" s="45" t="s">
        <v>122</v>
      </c>
    </row>
    <row r="35" spans="1:64" ht="25.5" x14ac:dyDescent="0.25">
      <c r="A35" s="22" t="s">
        <v>88</v>
      </c>
      <c r="B35" s="26" t="s">
        <v>89</v>
      </c>
      <c r="C35" s="39" t="s">
        <v>125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4</v>
      </c>
      <c r="AC35" s="34">
        <v>0</v>
      </c>
      <c r="AD35" s="34">
        <v>0</v>
      </c>
      <c r="AE35" s="34">
        <v>4.5</v>
      </c>
      <c r="AF35" s="34">
        <v>0</v>
      </c>
      <c r="AG35" s="34">
        <v>0</v>
      </c>
      <c r="AH35" s="34">
        <v>4</v>
      </c>
      <c r="AI35" s="34">
        <v>0</v>
      </c>
      <c r="AJ35" s="34">
        <v>0</v>
      </c>
      <c r="AK35" s="34">
        <v>4.5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45" t="s">
        <v>122</v>
      </c>
    </row>
    <row r="36" spans="1:64" ht="38.25" x14ac:dyDescent="0.25">
      <c r="A36" s="22" t="s">
        <v>90</v>
      </c>
      <c r="B36" s="26" t="s">
        <v>91</v>
      </c>
      <c r="C36" s="39" t="s">
        <v>126</v>
      </c>
      <c r="D36" s="34">
        <v>4</v>
      </c>
      <c r="E36" s="34">
        <v>0</v>
      </c>
      <c r="F36" s="34">
        <v>0</v>
      </c>
      <c r="G36" s="34">
        <v>0.8</v>
      </c>
      <c r="H36" s="34">
        <v>0</v>
      </c>
      <c r="I36" s="34">
        <v>0</v>
      </c>
      <c r="J36" s="34">
        <v>4</v>
      </c>
      <c r="K36" s="34">
        <v>0</v>
      </c>
      <c r="L36" s="34">
        <v>0</v>
      </c>
      <c r="M36" s="34">
        <v>0.8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45" t="s">
        <v>122</v>
      </c>
    </row>
    <row r="37" spans="1:64" ht="98.25" customHeight="1" x14ac:dyDescent="0.25">
      <c r="A37" s="22" t="s">
        <v>92</v>
      </c>
      <c r="B37" s="43" t="s">
        <v>145</v>
      </c>
      <c r="C37" s="39" t="s">
        <v>127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4</v>
      </c>
      <c r="AC37" s="34">
        <v>0</v>
      </c>
      <c r="AD37" s="34">
        <v>0</v>
      </c>
      <c r="AE37" s="40">
        <v>1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4</v>
      </c>
      <c r="AU37" s="34">
        <v>0</v>
      </c>
      <c r="AV37" s="34">
        <v>0</v>
      </c>
      <c r="AW37" s="40">
        <v>1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44" t="s">
        <v>150</v>
      </c>
    </row>
    <row r="38" spans="1:64" ht="111.75" customHeight="1" x14ac:dyDescent="0.25">
      <c r="A38" s="22" t="s">
        <v>93</v>
      </c>
      <c r="B38" s="43" t="s">
        <v>146</v>
      </c>
      <c r="C38" s="39" t="s">
        <v>128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4</v>
      </c>
      <c r="AO38" s="34">
        <v>0</v>
      </c>
      <c r="AP38" s="34">
        <v>0</v>
      </c>
      <c r="AQ38" s="40">
        <v>2</v>
      </c>
      <c r="AR38" s="34">
        <v>0</v>
      </c>
      <c r="AS38" s="34">
        <v>0</v>
      </c>
      <c r="AT38" s="34">
        <v>4</v>
      </c>
      <c r="AU38" s="34">
        <v>0</v>
      </c>
      <c r="AV38" s="34">
        <v>0</v>
      </c>
      <c r="AW38" s="40">
        <v>2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40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40">
        <v>0</v>
      </c>
      <c r="BJ38" s="34">
        <v>0</v>
      </c>
      <c r="BK38" s="34">
        <v>0</v>
      </c>
      <c r="BL38" s="45" t="s">
        <v>122</v>
      </c>
    </row>
    <row r="39" spans="1:64" ht="49.5" customHeight="1" x14ac:dyDescent="0.25">
      <c r="A39" s="22" t="s">
        <v>94</v>
      </c>
      <c r="B39" s="43" t="s">
        <v>147</v>
      </c>
      <c r="C39" s="39" t="s">
        <v>129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4</v>
      </c>
      <c r="BA39" s="34">
        <v>0</v>
      </c>
      <c r="BB39" s="34">
        <v>0</v>
      </c>
      <c r="BC39" s="40">
        <v>2</v>
      </c>
      <c r="BD39" s="34">
        <v>0</v>
      </c>
      <c r="BE39" s="34">
        <v>0</v>
      </c>
      <c r="BF39" s="34">
        <v>4</v>
      </c>
      <c r="BG39" s="34">
        <v>0</v>
      </c>
      <c r="BH39" s="34">
        <v>0</v>
      </c>
      <c r="BI39" s="40">
        <v>2</v>
      </c>
      <c r="BJ39" s="34">
        <v>0</v>
      </c>
      <c r="BK39" s="34">
        <v>0</v>
      </c>
      <c r="BL39" s="45" t="s">
        <v>122</v>
      </c>
    </row>
    <row r="40" spans="1:64" ht="33" customHeight="1" x14ac:dyDescent="0.25">
      <c r="A40" s="22" t="s">
        <v>95</v>
      </c>
      <c r="B40" s="26" t="s">
        <v>96</v>
      </c>
      <c r="C40" s="39" t="s">
        <v>130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4</v>
      </c>
      <c r="BA40" s="34">
        <v>0</v>
      </c>
      <c r="BB40" s="34">
        <v>0</v>
      </c>
      <c r="BC40" s="40">
        <v>1</v>
      </c>
      <c r="BD40" s="34">
        <v>0</v>
      </c>
      <c r="BE40" s="34">
        <v>0</v>
      </c>
      <c r="BF40" s="34">
        <v>4</v>
      </c>
      <c r="BG40" s="34">
        <v>0</v>
      </c>
      <c r="BH40" s="34">
        <v>0</v>
      </c>
      <c r="BI40" s="40">
        <v>1</v>
      </c>
      <c r="BJ40" s="34">
        <v>0</v>
      </c>
      <c r="BK40" s="34">
        <v>0</v>
      </c>
      <c r="BL40" s="45" t="s">
        <v>122</v>
      </c>
    </row>
    <row r="41" spans="1:64" ht="38.25" x14ac:dyDescent="0.25">
      <c r="A41" s="23" t="s">
        <v>97</v>
      </c>
      <c r="B41" s="24" t="s">
        <v>98</v>
      </c>
      <c r="C41" s="33" t="s">
        <v>122</v>
      </c>
      <c r="D41" s="34" t="s">
        <v>122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6">
        <f>Q43+Q44</f>
        <v>0.41000000000000003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6">
        <f>W43+W44</f>
        <v>0.41000000000000003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5">
        <f>AC45</f>
        <v>0.16</v>
      </c>
      <c r="AD41" s="34">
        <v>0</v>
      </c>
      <c r="AE41" s="35">
        <v>0.5</v>
      </c>
      <c r="AF41" s="34">
        <v>0</v>
      </c>
      <c r="AG41" s="34">
        <v>0</v>
      </c>
      <c r="AH41" s="34">
        <v>0</v>
      </c>
      <c r="AI41" s="35">
        <v>0.25</v>
      </c>
      <c r="AJ41" s="34">
        <v>0</v>
      </c>
      <c r="AK41" s="35">
        <v>0.2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45" t="s">
        <v>122</v>
      </c>
    </row>
    <row r="42" spans="1:64" ht="25.5" x14ac:dyDescent="0.25">
      <c r="A42" s="22" t="s">
        <v>99</v>
      </c>
      <c r="B42" s="25" t="s">
        <v>100</v>
      </c>
      <c r="C42" s="39" t="s">
        <v>131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4</v>
      </c>
      <c r="AC42" s="34">
        <v>0</v>
      </c>
      <c r="AD42" s="34">
        <v>0</v>
      </c>
      <c r="AE42" s="34">
        <v>0.5</v>
      </c>
      <c r="AF42" s="34">
        <v>0</v>
      </c>
      <c r="AG42" s="34">
        <v>0</v>
      </c>
      <c r="AH42" s="34">
        <v>4</v>
      </c>
      <c r="AI42" s="34">
        <v>0</v>
      </c>
      <c r="AJ42" s="34">
        <v>0</v>
      </c>
      <c r="AK42" s="34">
        <v>0.2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45" t="s">
        <v>122</v>
      </c>
    </row>
    <row r="43" spans="1:64" ht="25.5" x14ac:dyDescent="0.25">
      <c r="A43" s="27" t="s">
        <v>101</v>
      </c>
      <c r="B43" s="25" t="s">
        <v>102</v>
      </c>
      <c r="C43" s="39" t="s">
        <v>132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4</v>
      </c>
      <c r="Q43" s="38">
        <v>0.25</v>
      </c>
      <c r="R43" s="34">
        <v>0</v>
      </c>
      <c r="S43" s="34">
        <v>0</v>
      </c>
      <c r="T43" s="34">
        <v>0</v>
      </c>
      <c r="U43" s="34">
        <v>0</v>
      </c>
      <c r="V43" s="34">
        <v>4</v>
      </c>
      <c r="W43" s="38">
        <v>0.25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45" t="s">
        <v>122</v>
      </c>
    </row>
    <row r="44" spans="1:64" ht="25.5" x14ac:dyDescent="0.25">
      <c r="A44" s="27" t="s">
        <v>103</v>
      </c>
      <c r="B44" s="25" t="s">
        <v>104</v>
      </c>
      <c r="C44" s="39" t="s">
        <v>133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4</v>
      </c>
      <c r="Q44" s="38">
        <v>0.16</v>
      </c>
      <c r="R44" s="34">
        <v>0</v>
      </c>
      <c r="S44" s="34">
        <v>0</v>
      </c>
      <c r="T44" s="34">
        <v>0</v>
      </c>
      <c r="U44" s="34">
        <v>0</v>
      </c>
      <c r="V44" s="34">
        <v>4</v>
      </c>
      <c r="W44" s="38">
        <v>0.16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45" t="s">
        <v>122</v>
      </c>
    </row>
    <row r="45" spans="1:64" ht="25.5" x14ac:dyDescent="0.25">
      <c r="A45" s="27" t="s">
        <v>105</v>
      </c>
      <c r="B45" s="25" t="s">
        <v>106</v>
      </c>
      <c r="C45" s="39" t="s">
        <v>134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4</v>
      </c>
      <c r="AC45" s="34">
        <v>0.16</v>
      </c>
      <c r="AD45" s="34">
        <v>0</v>
      </c>
      <c r="AE45" s="34">
        <v>0</v>
      </c>
      <c r="AF45" s="34">
        <v>0</v>
      </c>
      <c r="AG45" s="34">
        <v>0</v>
      </c>
      <c r="AH45" s="34">
        <v>4</v>
      </c>
      <c r="AI45" s="34">
        <v>0.25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45" t="s">
        <v>122</v>
      </c>
    </row>
    <row r="46" spans="1:64" ht="25.5" x14ac:dyDescent="0.25">
      <c r="A46" s="28" t="s">
        <v>107</v>
      </c>
      <c r="B46" s="24" t="s">
        <v>108</v>
      </c>
      <c r="C46" s="33" t="s">
        <v>122</v>
      </c>
      <c r="D46" s="33" t="s">
        <v>122</v>
      </c>
      <c r="E46" s="33" t="s">
        <v>122</v>
      </c>
      <c r="F46" s="33" t="s">
        <v>122</v>
      </c>
      <c r="G46" s="33" t="s">
        <v>122</v>
      </c>
      <c r="H46" s="33" t="s">
        <v>122</v>
      </c>
      <c r="I46" s="33" t="s">
        <v>122</v>
      </c>
      <c r="J46" s="33" t="s">
        <v>122</v>
      </c>
      <c r="K46" s="33" t="s">
        <v>122</v>
      </c>
      <c r="L46" s="33" t="s">
        <v>122</v>
      </c>
      <c r="M46" s="33" t="s">
        <v>122</v>
      </c>
      <c r="N46" s="33" t="s">
        <v>122</v>
      </c>
      <c r="O46" s="33" t="s">
        <v>122</v>
      </c>
      <c r="P46" s="33" t="s">
        <v>122</v>
      </c>
      <c r="Q46" s="33" t="s">
        <v>122</v>
      </c>
      <c r="R46" s="33" t="s">
        <v>122</v>
      </c>
      <c r="S46" s="33" t="s">
        <v>122</v>
      </c>
      <c r="T46" s="33" t="s">
        <v>122</v>
      </c>
      <c r="U46" s="33" t="s">
        <v>122</v>
      </c>
      <c r="V46" s="33" t="s">
        <v>122</v>
      </c>
      <c r="W46" s="33" t="s">
        <v>122</v>
      </c>
      <c r="X46" s="33" t="s">
        <v>122</v>
      </c>
      <c r="Y46" s="33" t="s">
        <v>122</v>
      </c>
      <c r="Z46" s="33" t="s">
        <v>122</v>
      </c>
      <c r="AA46" s="33" t="s">
        <v>122</v>
      </c>
      <c r="AB46" s="33" t="s">
        <v>122</v>
      </c>
      <c r="AC46" s="33" t="s">
        <v>122</v>
      </c>
      <c r="AD46" s="33" t="s">
        <v>122</v>
      </c>
      <c r="AE46" s="33" t="s">
        <v>122</v>
      </c>
      <c r="AF46" s="33" t="s">
        <v>122</v>
      </c>
      <c r="AG46" s="33" t="s">
        <v>122</v>
      </c>
      <c r="AH46" s="33" t="s">
        <v>122</v>
      </c>
      <c r="AI46" s="33" t="s">
        <v>122</v>
      </c>
      <c r="AJ46" s="33" t="s">
        <v>122</v>
      </c>
      <c r="AK46" s="33" t="s">
        <v>122</v>
      </c>
      <c r="AL46" s="33" t="s">
        <v>122</v>
      </c>
      <c r="AM46" s="33" t="s">
        <v>122</v>
      </c>
      <c r="AN46" s="33" t="s">
        <v>122</v>
      </c>
      <c r="AO46" s="33" t="s">
        <v>122</v>
      </c>
      <c r="AP46" s="33" t="s">
        <v>122</v>
      </c>
      <c r="AQ46" s="33" t="s">
        <v>122</v>
      </c>
      <c r="AR46" s="33" t="s">
        <v>122</v>
      </c>
      <c r="AS46" s="33" t="s">
        <v>122</v>
      </c>
      <c r="AT46" s="33" t="s">
        <v>122</v>
      </c>
      <c r="AU46" s="33" t="s">
        <v>122</v>
      </c>
      <c r="AV46" s="33" t="s">
        <v>122</v>
      </c>
      <c r="AW46" s="33" t="s">
        <v>122</v>
      </c>
      <c r="AX46" s="33" t="s">
        <v>122</v>
      </c>
      <c r="AY46" s="33" t="s">
        <v>122</v>
      </c>
      <c r="AZ46" s="33" t="s">
        <v>122</v>
      </c>
      <c r="BA46" s="33" t="s">
        <v>122</v>
      </c>
      <c r="BB46" s="33" t="s">
        <v>122</v>
      </c>
      <c r="BC46" s="33" t="s">
        <v>122</v>
      </c>
      <c r="BD46" s="33" t="s">
        <v>122</v>
      </c>
      <c r="BE46" s="33" t="s">
        <v>122</v>
      </c>
      <c r="BF46" s="33" t="s">
        <v>122</v>
      </c>
      <c r="BG46" s="33" t="s">
        <v>122</v>
      </c>
      <c r="BH46" s="33" t="s">
        <v>122</v>
      </c>
      <c r="BI46" s="33" t="s">
        <v>122</v>
      </c>
      <c r="BJ46" s="33" t="s">
        <v>122</v>
      </c>
      <c r="BK46" s="33" t="s">
        <v>122</v>
      </c>
      <c r="BL46" s="45" t="s">
        <v>122</v>
      </c>
    </row>
    <row r="47" spans="1:64" ht="25.5" x14ac:dyDescent="0.25">
      <c r="A47" s="27" t="s">
        <v>109</v>
      </c>
      <c r="B47" s="25" t="s">
        <v>110</v>
      </c>
      <c r="C47" s="39" t="s">
        <v>135</v>
      </c>
      <c r="D47" s="34">
        <v>3</v>
      </c>
      <c r="E47" s="34" t="s">
        <v>122</v>
      </c>
      <c r="F47" s="34" t="s">
        <v>122</v>
      </c>
      <c r="G47" s="34" t="s">
        <v>122</v>
      </c>
      <c r="H47" s="34" t="s">
        <v>122</v>
      </c>
      <c r="I47" s="34" t="s">
        <v>122</v>
      </c>
      <c r="J47" s="34">
        <v>3</v>
      </c>
      <c r="K47" s="34" t="s">
        <v>122</v>
      </c>
      <c r="L47" s="34" t="s">
        <v>122</v>
      </c>
      <c r="M47" s="34" t="s">
        <v>122</v>
      </c>
      <c r="N47" s="34" t="s">
        <v>122</v>
      </c>
      <c r="O47" s="34" t="s">
        <v>122</v>
      </c>
      <c r="P47" s="34" t="s">
        <v>122</v>
      </c>
      <c r="Q47" s="34" t="s">
        <v>122</v>
      </c>
      <c r="R47" s="34" t="s">
        <v>122</v>
      </c>
      <c r="S47" s="34" t="s">
        <v>122</v>
      </c>
      <c r="T47" s="34" t="s">
        <v>122</v>
      </c>
      <c r="U47" s="34" t="s">
        <v>122</v>
      </c>
      <c r="V47" s="34" t="s">
        <v>122</v>
      </c>
      <c r="W47" s="34" t="s">
        <v>122</v>
      </c>
      <c r="X47" s="34" t="s">
        <v>122</v>
      </c>
      <c r="Y47" s="34" t="s">
        <v>122</v>
      </c>
      <c r="Z47" s="34" t="s">
        <v>122</v>
      </c>
      <c r="AA47" s="34" t="s">
        <v>122</v>
      </c>
      <c r="AB47" s="34" t="s">
        <v>122</v>
      </c>
      <c r="AC47" s="34" t="s">
        <v>122</v>
      </c>
      <c r="AD47" s="34" t="s">
        <v>122</v>
      </c>
      <c r="AE47" s="34" t="s">
        <v>122</v>
      </c>
      <c r="AF47" s="34" t="s">
        <v>122</v>
      </c>
      <c r="AG47" s="34" t="s">
        <v>122</v>
      </c>
      <c r="AH47" s="34" t="s">
        <v>122</v>
      </c>
      <c r="AI47" s="34" t="s">
        <v>122</v>
      </c>
      <c r="AJ47" s="34" t="s">
        <v>122</v>
      </c>
      <c r="AK47" s="34" t="s">
        <v>122</v>
      </c>
      <c r="AL47" s="34" t="s">
        <v>122</v>
      </c>
      <c r="AM47" s="34" t="s">
        <v>122</v>
      </c>
      <c r="AN47" s="34" t="s">
        <v>122</v>
      </c>
      <c r="AO47" s="34" t="s">
        <v>122</v>
      </c>
      <c r="AP47" s="34" t="s">
        <v>122</v>
      </c>
      <c r="AQ47" s="34" t="s">
        <v>122</v>
      </c>
      <c r="AR47" s="34" t="s">
        <v>122</v>
      </c>
      <c r="AS47" s="34" t="s">
        <v>122</v>
      </c>
      <c r="AT47" s="34" t="s">
        <v>122</v>
      </c>
      <c r="AU47" s="34" t="s">
        <v>122</v>
      </c>
      <c r="AV47" s="34" t="s">
        <v>122</v>
      </c>
      <c r="AW47" s="34" t="s">
        <v>122</v>
      </c>
      <c r="AX47" s="34" t="s">
        <v>122</v>
      </c>
      <c r="AY47" s="34" t="s">
        <v>122</v>
      </c>
      <c r="AZ47" s="34" t="s">
        <v>122</v>
      </c>
      <c r="BA47" s="34" t="s">
        <v>122</v>
      </c>
      <c r="BB47" s="34" t="s">
        <v>122</v>
      </c>
      <c r="BC47" s="34" t="s">
        <v>122</v>
      </c>
      <c r="BD47" s="34" t="s">
        <v>122</v>
      </c>
      <c r="BE47" s="34" t="s">
        <v>122</v>
      </c>
      <c r="BF47" s="34" t="s">
        <v>122</v>
      </c>
      <c r="BG47" s="34" t="s">
        <v>122</v>
      </c>
      <c r="BH47" s="34" t="s">
        <v>122</v>
      </c>
      <c r="BI47" s="34" t="s">
        <v>122</v>
      </c>
      <c r="BJ47" s="34" t="s">
        <v>122</v>
      </c>
      <c r="BK47" s="34" t="s">
        <v>122</v>
      </c>
      <c r="BL47" s="45" t="s">
        <v>122</v>
      </c>
    </row>
    <row r="48" spans="1:64" x14ac:dyDescent="0.25">
      <c r="A48" s="27" t="s">
        <v>111</v>
      </c>
      <c r="B48" s="25" t="s">
        <v>112</v>
      </c>
      <c r="C48" s="39" t="s">
        <v>136</v>
      </c>
      <c r="D48" s="34">
        <v>4</v>
      </c>
      <c r="E48" s="34" t="s">
        <v>122</v>
      </c>
      <c r="F48" s="34" t="s">
        <v>122</v>
      </c>
      <c r="G48" s="34" t="s">
        <v>122</v>
      </c>
      <c r="H48" s="34" t="s">
        <v>122</v>
      </c>
      <c r="I48" s="34" t="s">
        <v>122</v>
      </c>
      <c r="J48" s="34">
        <v>4</v>
      </c>
      <c r="K48" s="34" t="s">
        <v>122</v>
      </c>
      <c r="L48" s="34" t="s">
        <v>122</v>
      </c>
      <c r="M48" s="34" t="s">
        <v>122</v>
      </c>
      <c r="N48" s="34" t="s">
        <v>122</v>
      </c>
      <c r="O48" s="34" t="s">
        <v>122</v>
      </c>
      <c r="P48" s="34" t="s">
        <v>122</v>
      </c>
      <c r="Q48" s="34" t="s">
        <v>122</v>
      </c>
      <c r="R48" s="34" t="s">
        <v>122</v>
      </c>
      <c r="S48" s="34" t="s">
        <v>122</v>
      </c>
      <c r="T48" s="34" t="s">
        <v>122</v>
      </c>
      <c r="U48" s="34" t="s">
        <v>122</v>
      </c>
      <c r="V48" s="34" t="s">
        <v>122</v>
      </c>
      <c r="W48" s="34" t="s">
        <v>122</v>
      </c>
      <c r="X48" s="34" t="s">
        <v>122</v>
      </c>
      <c r="Y48" s="34" t="s">
        <v>122</v>
      </c>
      <c r="Z48" s="34" t="s">
        <v>122</v>
      </c>
      <c r="AA48" s="34" t="s">
        <v>122</v>
      </c>
      <c r="AB48" s="34" t="s">
        <v>122</v>
      </c>
      <c r="AC48" s="34" t="s">
        <v>122</v>
      </c>
      <c r="AD48" s="34" t="s">
        <v>122</v>
      </c>
      <c r="AE48" s="34" t="s">
        <v>122</v>
      </c>
      <c r="AF48" s="34" t="s">
        <v>122</v>
      </c>
      <c r="AG48" s="34" t="s">
        <v>122</v>
      </c>
      <c r="AH48" s="34" t="s">
        <v>122</v>
      </c>
      <c r="AI48" s="34" t="s">
        <v>122</v>
      </c>
      <c r="AJ48" s="34" t="s">
        <v>122</v>
      </c>
      <c r="AK48" s="34" t="s">
        <v>122</v>
      </c>
      <c r="AL48" s="34" t="s">
        <v>122</v>
      </c>
      <c r="AM48" s="34" t="s">
        <v>122</v>
      </c>
      <c r="AN48" s="34" t="s">
        <v>122</v>
      </c>
      <c r="AO48" s="34" t="s">
        <v>122</v>
      </c>
      <c r="AP48" s="34" t="s">
        <v>122</v>
      </c>
      <c r="AQ48" s="34" t="s">
        <v>122</v>
      </c>
      <c r="AR48" s="34" t="s">
        <v>122</v>
      </c>
      <c r="AS48" s="34" t="s">
        <v>122</v>
      </c>
      <c r="AT48" s="34" t="s">
        <v>122</v>
      </c>
      <c r="AU48" s="34" t="s">
        <v>122</v>
      </c>
      <c r="AV48" s="34" t="s">
        <v>122</v>
      </c>
      <c r="AW48" s="34" t="s">
        <v>122</v>
      </c>
      <c r="AX48" s="34" t="s">
        <v>122</v>
      </c>
      <c r="AY48" s="34" t="s">
        <v>122</v>
      </c>
      <c r="AZ48" s="34" t="s">
        <v>122</v>
      </c>
      <c r="BA48" s="34" t="s">
        <v>122</v>
      </c>
      <c r="BB48" s="34" t="s">
        <v>122</v>
      </c>
      <c r="BC48" s="34" t="s">
        <v>122</v>
      </c>
      <c r="BD48" s="34" t="s">
        <v>122</v>
      </c>
      <c r="BE48" s="34" t="s">
        <v>122</v>
      </c>
      <c r="BF48" s="34" t="s">
        <v>122</v>
      </c>
      <c r="BG48" s="34" t="s">
        <v>122</v>
      </c>
      <c r="BH48" s="34" t="s">
        <v>122</v>
      </c>
      <c r="BI48" s="34" t="s">
        <v>122</v>
      </c>
      <c r="BJ48" s="34" t="s">
        <v>122</v>
      </c>
      <c r="BK48" s="34" t="s">
        <v>122</v>
      </c>
      <c r="BL48" s="45" t="s">
        <v>122</v>
      </c>
    </row>
    <row r="49" spans="1:64" ht="38.25" x14ac:dyDescent="0.25">
      <c r="A49" s="27" t="s">
        <v>113</v>
      </c>
      <c r="B49" s="25" t="s">
        <v>138</v>
      </c>
      <c r="C49" s="39" t="s">
        <v>137</v>
      </c>
      <c r="D49" s="34" t="s">
        <v>122</v>
      </c>
      <c r="E49" s="34" t="s">
        <v>122</v>
      </c>
      <c r="F49" s="34" t="s">
        <v>122</v>
      </c>
      <c r="G49" s="34" t="s">
        <v>122</v>
      </c>
      <c r="H49" s="34" t="s">
        <v>122</v>
      </c>
      <c r="I49" s="34" t="s">
        <v>122</v>
      </c>
      <c r="J49" s="34" t="s">
        <v>122</v>
      </c>
      <c r="K49" s="34" t="s">
        <v>122</v>
      </c>
      <c r="L49" s="34" t="s">
        <v>122</v>
      </c>
      <c r="M49" s="34" t="s">
        <v>122</v>
      </c>
      <c r="N49" s="34" t="s">
        <v>122</v>
      </c>
      <c r="O49" s="34" t="s">
        <v>122</v>
      </c>
      <c r="P49" s="34" t="s">
        <v>122</v>
      </c>
      <c r="Q49" s="34" t="s">
        <v>122</v>
      </c>
      <c r="R49" s="34" t="s">
        <v>122</v>
      </c>
      <c r="S49" s="34" t="s">
        <v>122</v>
      </c>
      <c r="T49" s="34" t="s">
        <v>122</v>
      </c>
      <c r="U49" s="34" t="s">
        <v>122</v>
      </c>
      <c r="V49" s="34" t="s">
        <v>122</v>
      </c>
      <c r="W49" s="34" t="s">
        <v>122</v>
      </c>
      <c r="X49" s="34" t="s">
        <v>122</v>
      </c>
      <c r="Y49" s="34" t="s">
        <v>122</v>
      </c>
      <c r="Z49" s="34" t="s">
        <v>122</v>
      </c>
      <c r="AA49" s="34" t="s">
        <v>122</v>
      </c>
      <c r="AB49" s="34" t="s">
        <v>122</v>
      </c>
      <c r="AC49" s="34" t="s">
        <v>122</v>
      </c>
      <c r="AD49" s="34" t="s">
        <v>122</v>
      </c>
      <c r="AE49" s="34" t="s">
        <v>122</v>
      </c>
      <c r="AF49" s="34" t="s">
        <v>122</v>
      </c>
      <c r="AG49" s="34" t="s">
        <v>122</v>
      </c>
      <c r="AH49" s="34" t="s">
        <v>122</v>
      </c>
      <c r="AI49" s="34" t="s">
        <v>122</v>
      </c>
      <c r="AJ49" s="34" t="s">
        <v>122</v>
      </c>
      <c r="AK49" s="34" t="s">
        <v>122</v>
      </c>
      <c r="AL49" s="34" t="s">
        <v>122</v>
      </c>
      <c r="AM49" s="34" t="s">
        <v>122</v>
      </c>
      <c r="AN49" s="34" t="s">
        <v>122</v>
      </c>
      <c r="AO49" s="34" t="s">
        <v>122</v>
      </c>
      <c r="AP49" s="34" t="s">
        <v>122</v>
      </c>
      <c r="AQ49" s="34" t="s">
        <v>122</v>
      </c>
      <c r="AR49" s="34" t="s">
        <v>122</v>
      </c>
      <c r="AS49" s="34" t="s">
        <v>122</v>
      </c>
      <c r="AT49" s="34" t="s">
        <v>122</v>
      </c>
      <c r="AU49" s="34" t="s">
        <v>122</v>
      </c>
      <c r="AV49" s="34" t="s">
        <v>122</v>
      </c>
      <c r="AW49" s="34" t="s">
        <v>122</v>
      </c>
      <c r="AX49" s="34" t="s">
        <v>122</v>
      </c>
      <c r="AY49" s="34" t="s">
        <v>122</v>
      </c>
      <c r="AZ49" s="34">
        <v>4</v>
      </c>
      <c r="BA49" s="34" t="s">
        <v>122</v>
      </c>
      <c r="BB49" s="34" t="s">
        <v>122</v>
      </c>
      <c r="BC49" s="34" t="s">
        <v>122</v>
      </c>
      <c r="BD49" s="34" t="s">
        <v>122</v>
      </c>
      <c r="BE49" s="34" t="s">
        <v>122</v>
      </c>
      <c r="BF49" s="34">
        <v>4</v>
      </c>
      <c r="BG49" s="34" t="s">
        <v>122</v>
      </c>
      <c r="BH49" s="34" t="s">
        <v>122</v>
      </c>
      <c r="BI49" s="34" t="s">
        <v>122</v>
      </c>
      <c r="BJ49" s="34" t="s">
        <v>122</v>
      </c>
      <c r="BK49" s="34" t="s">
        <v>122</v>
      </c>
      <c r="BL49" s="45" t="s">
        <v>122</v>
      </c>
    </row>
  </sheetData>
  <mergeCells count="35">
    <mergeCell ref="CO17:CU17"/>
    <mergeCell ref="CV17:DB17"/>
    <mergeCell ref="CO15:CU16"/>
    <mergeCell ref="CV15:DB16"/>
    <mergeCell ref="D17:I17"/>
    <mergeCell ref="J17:O17"/>
    <mergeCell ref="P17:U17"/>
    <mergeCell ref="V17:AA17"/>
    <mergeCell ref="AB17:AG17"/>
    <mergeCell ref="AH17:AM17"/>
    <mergeCell ref="AT17:AY17"/>
    <mergeCell ref="BL14:BL18"/>
    <mergeCell ref="P15:AA16"/>
    <mergeCell ref="AB15:AM16"/>
    <mergeCell ref="AN15:AY16"/>
    <mergeCell ref="AZ17:BE17"/>
    <mergeCell ref="BF17:BK17"/>
    <mergeCell ref="AZ15:BK16"/>
    <mergeCell ref="P14:BK14"/>
    <mergeCell ref="CA15:CG16"/>
    <mergeCell ref="CH15:CN16"/>
    <mergeCell ref="CA17:CG17"/>
    <mergeCell ref="CH17:CN17"/>
    <mergeCell ref="A13:AY13"/>
    <mergeCell ref="A14:A18"/>
    <mergeCell ref="B14:B18"/>
    <mergeCell ref="C14:C18"/>
    <mergeCell ref="D14:O16"/>
    <mergeCell ref="AN17:AS17"/>
    <mergeCell ref="A12:BL12"/>
    <mergeCell ref="A4:BL4"/>
    <mergeCell ref="A6:BL6"/>
    <mergeCell ref="A7:BL7"/>
    <mergeCell ref="A9:BL9"/>
    <mergeCell ref="A11:BL1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85" orientation="landscape" r:id="rId1"/>
  <headerFooter alignWithMargins="0">
    <oddHeader>&amp;L&amp;"Arial,обычный"&amp;6Подготовлено с использованием системы ГАРАНТ</oddHeader>
  </headerFooter>
  <colBreaks count="4" manualBreakCount="4">
    <brk id="15" max="1048575" man="1"/>
    <brk id="39" max="1048575" man="1"/>
    <brk id="64" max="1048575" man="1"/>
    <brk id="68" max="1048575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aW2fzYaLk9V9HDH9g11GorihZQcGP2jN8C9Bfu7tJjs=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rsfrd0FG5fx4mg2spcYRpG6lf8/UESUZ4z2lSSbMK7Y=</DigestValue>
    </Reference>
  </SignedInfo>
  <SignatureValue>QIh8r4tgli5LUqjUvl0qcMIXgxXRtDYIUPcb+YshTkQ+0kzuaHLSBNPX3auyOMGK
5UobF21HuNoyWbhVoEKy7g==</SignatureValue>
  <KeyInfo>
    <X509Data>
      <X509Certificate>MIIKFDCCCcOgAwIBAgIRAK9j4HrEDMeA5xErV/gGcEMwCAYGKoUDAgIDMIIBejEe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DCfQo9C00L7RgdGC0L7QstC10YDRj9GO0YnQuNC5INGG0LXQvdGC0YAxKzApBgNV
BAoMItCX0JDQniAi0J/QpCAi0KHQmtCRINCa0L7QvdGC0YPRgCIxMDAuBgNVBAMM
J9Cj0KYg0JfQkNCeICLQn9CkICLQodCa0JEg0JrQvtC90YLRg9GAIjAeFw0xNzA2
MjIwOTA2MDBaFw0xODA4MjIwOTE2MDBaMIICPDEaMBgGCCqFAwOBAwEBEgwwMDEz
MDgwODIxMDMxIzAhBgkqhkiG9w0BCQEWFGVsZWt0cm90c3pidkBtYWlsLnJ1MQsw
CQYDVQQGEwJSVTE1MDMGA1UECB4sADEAMwAgBCAENQRBBD8EQwQxBDsEOAQ6BDAA
IAQcBD4EQAQ0BD4EMgQ4BE8xKTAnBgNVBAceIARABD8AIAQXBEMEMQQ+BDIEMAAg
BB8EPgQ7BE8EPQQwMTUwMwYDVQQKHiwEHgQeBB4AIAAiBC0EGwQVBBoEIgQgBB4E
IgQVBB8EGwQeBCEEFQQiBCwAIjE5MDcGA1UEAx4wBCEEQwRABDQEOAQ9ACAEEAQ7
BDUEOgRBBDUEOQAgBBEEPgRABDgEQQQ+BDIEOARHMT4wPAYJKoZIhvcNAQkCEy9J
Tk49MTMwODA4MjEwMy9LUFA9MTMwODAxMDAxL09HUk49MTA0MTMwMjAwNTM2MDEx
MC8GA1UEDB4oBBMENQQ9BDUEQAQwBDsETAQ9BEsEOQAgBDQEOARABDUEOgRCBD4E
QDEVMBMGA1UEBB4MBCEEQwRABDQEOAQ9MSswKQYDVQQqHiIEEAQ7BDUEOgRBBDUE
OQAgBBEEPgRABDgEQQQ+BDIEOARHMS8wLQYDVQQJHiYEIwQbACAEIQQeBBIEFQQi
BCEEGgQQBC8ALAAgADcAMAAsACAEEDEYMBYGBSqFA2QBEg0xMDQxMzAyMDA1MzYw
MRYwFAYFKoUDZAMSCzA1MTQ3MDQzNzMwMGMwHAYGKoUDAgITMBIGByqFAwICJAAG
ByqFAwICHgEDQwAEQAugVAVK3MR6jgQLc6pMlmWKuDL+IWtktqh+DLkit6xb3EVn
6vNs8cE8s31k00XW0VWGWMRVCuyj2KVPWZ5AwBejggVaMIIFVjAOBgNVHQ8BAf8E
BAMCBPAwHwYDVR0RBBgwFoEUZWxla3Ryb3RzemJ2QG1haWwucnUwEwYDVR0gBAww
CjAIBgYqhQNkcQEwgbgGA1UdJQSBsDCBrQYIKwYBBQUHAwIGByqFAwICIgYGCCsG
AQUFBwMEBggqhQMGAwECAQYIKoUDBgMBBAEGCCqFAwYDAQQCBggqhQMGAwEEAwYG
KoUDA4FxBggqhQMGKgUFBQYIKoUDBikBAQEGCCqFAwYtAQEBBgYqhQMGKAEGCCqF
AwYsAQEBBggqhQMDBQoCDAYHKoUDAwcIAQYIKoUDBgMBAwEGByqFAwYDAQEGCCqF
AwMHAAEOMIIBYwYDVR0jBIIBWjCCAVaAFP1RAetalmnjzi6F7q8VhRRAuQNpoYIB
KaSCASUwggEhMRowGAYIKoUDA4EDAQESDDAwNzcxMDQ3NDM3NTEYMBYGBSqFA2QB
Eg0xMDQ3NzAyMDI2NzAxMR4wHAYJKoZIhvcNAQkBFg9kaXRAbWluc3Z5YXoucnUx
PDA6BgNVBAkMMzEyNTM3NSDQsy4g0JzQvtGB0LrQstCwINGD0LsuINCi0LLQtdGA
0YHQutCw0Y8g0LQuNzEsMCoGA1UECgwj0JzQuNC90LrQvtC80YHQstGP0LfRjCDQ
oNC+0YHRgdC40LgxFTATBgNVBAcMDNCc0L7RgdC60LLQsDEcMBoGA1UECAwTNzcg
0LMuINCc0L7RgdC60LLQsDELMAkGA1UEBhMCUlUxGzAZBgNVBAMMEtCj0KYgMSDQ
mNChINCT0KPQpoIRBKgeQAWpGFyC5hHOwRPGZa4wHQYDVR0OBBYEFO14PDOg3QZs
sx3Kc5TZl4U7F4bFMCsGA1UdEAQkMCKADzIwMTcwNjIyMDkwNjAwWoEPMjAxODA4
MjIwOTA2MDBaMIIBMwYFKoUDZHAEggEoMIIBJAwrItCa0YDQuNC/0YLQvtCf0YDQ
viBDU1AiICjQstC10YDRgdC40Y8gNC4wKQxTItCj0LTQvtGB0YLQvtCy0LXRgNGP
0Y7RidC40Lkg0YbQtdC90YLRgCAi0JrRgNC40L/RgtC+0J/RgNC+INCj0KYiINCy
0LXRgNGB0LjQuCAyLjAMT9Ch0LXRgNGC0LjRhNC40LrQsNGCINGB0L7QvtGC0LLQ
tdGC0YHRgtCy0LjRjyDihJYg0KHQpC8xMjQtMjg2NCDQvtGCIDIwLjAzLjIwMTYM
T9Ch0LXRgNGC0LjRhNC40LrQsNGCINGB0L7QvtGC0LLQtdGC0YHRgtCy0LjRjyDi
hJYg0KHQpC8xMjgtMjk4MyDQvtGCIDE4LjExLjIwMTYwIwYFKoUDZG8EGgwYItCa
0YDQuNC/0YLQvtCf0YDQviBDU1AiMHQGA1UdHwRtMGswM6AxoC+GLWh0dHA6Ly9j
ZHAuc2tia29udHVyLnJ1L2NkcC9rb250dXItcS0yMDE2LmNybDA0oDKgMIYuaHR0
cDovL2NkcDIuc2tia29udHVyLnJ1L2NkcC9rb250dXItcS0yMDE2LmNybDCBzQYI
KwYBBQUHAQEEgcAwgb0wMgYIKwYBBQUHMAGGJmh0dHA6Ly9wa2kuc2tia29udHVy
LnJ1L29jc3BxL29jc3Auc3JmMEIGCCsGAQUFBzAChjZodHRwOi8vY2RwLnNrYmtv
bnR1ci5ydS9jZXJ0aWZpY2F0ZXMva29udHVyLXEtMjAxNi5jcnQwQwYIKwYBBQUH
MAKGN2h0dHA6Ly9jZHAyLnNrYmtvbnR1ci5ydS9jZXJ0aWZpY2F0ZXMva29udHVy
LXEtMjAxNi5jcnQwCAYGKoUDAgIDA0EApqCQ3qiGyVBcSWZaU6wypnyNAaxDPGwy
mImw90MKmRyQaXMn9YT2tuNGZSk43HFERo/DdXcnR6WjDO6FTEo9Sg==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7DjjU5JiJxJLjyg5TcHezVViPeM=</DigestValue>
      </Reference>
      <Reference URI="/xl/worksheets/sheet1.xml?ContentType=application/vnd.openxmlformats-officedocument.spreadsheetml.worksheet+xml">
        <DigestMethod Algorithm="http://www.w3.org/2000/09/xmldsig#sha1"/>
        <DigestValue>3qlrpOcRdtVA/fJA0Dy9nIhx3dM=</DigestValue>
      </Reference>
      <Reference URI="/xl/styles.xml?ContentType=application/vnd.openxmlformats-officedocument.spreadsheetml.styles+xml">
        <DigestMethod Algorithm="http://www.w3.org/2000/09/xmldsig#sha1"/>
        <DigestValue>eB/9ISsp8Wx2ntJGrGGA4IyLafY=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hFzzAsX+5X2JTiVNa4kgXl76nTg=</DigestValue>
      </Reference>
      <Reference URI="/xl/sharedStrings.xml?ContentType=application/vnd.openxmlformats-officedocument.spreadsheetml.sharedStrings+xml">
        <DigestMethod Algorithm="http://www.w3.org/2000/09/xmldsig#sha1"/>
        <DigestValue>muiwC+kaFCes9HVec++LTzpIhns=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2018-06-09T08:21:13Z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2018-06-09T08:21:13Z</xd:SigningTime>
          <xd:SigningCertificate>
            <xd:Cert>
              <xd:CertDigest>
                <DigestMethod Algorithm="http://www.w3.org/2000/09/xmldsig#sha1"/>
                <DigestValue>4tuC7d8PFEVdNE2pUcpLyDOhePg=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O="ЗАО ""ПФ ""СКБ Контур""", CN="УЦ ЗАО ""ПФ ""СКБ Контур"""</X509IssuerName>
                <X509SerialNumber>233133489637616781571397383750865547331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Elektroteploset</cp:lastModifiedBy>
  <cp:lastPrinted>2017-01-19T11:46:09Z</cp:lastPrinted>
  <dcterms:created xsi:type="dcterms:W3CDTF">2004-09-19T06:34:55Z</dcterms:created>
  <dcterms:modified xsi:type="dcterms:W3CDTF">2018-05-31T06:29:05Z</dcterms:modified>
</cp:coreProperties>
</file>